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0" windowWidth="18195" windowHeight="10890"/>
  </bookViews>
  <sheets>
    <sheet name="Таблица 3" sheetId="1" r:id="rId1"/>
    <sheet name="Таблица 3а" sheetId="2" r:id="rId2"/>
    <sheet name="Лист3" sheetId="3" r:id="rId3"/>
  </sheets>
  <definedNames>
    <definedName name="_xlnm.Print_Titles" localSheetId="0">'Таблица 3'!$40:$40</definedName>
  </definedNames>
  <calcPr calcId="144525"/>
</workbook>
</file>

<file path=xl/calcChain.xml><?xml version="1.0" encoding="utf-8"?>
<calcChain xmlns="http://schemas.openxmlformats.org/spreadsheetml/2006/main">
  <c r="F12" i="1" l="1"/>
  <c r="C8" i="2" l="1"/>
  <c r="H8" i="2" l="1"/>
  <c r="G8" i="2"/>
  <c r="F8" i="2"/>
  <c r="E8" i="2"/>
  <c r="D8" i="2"/>
  <c r="H5" i="2"/>
  <c r="G5" i="2"/>
  <c r="F5" i="2"/>
  <c r="E5" i="2"/>
  <c r="D5" i="2"/>
  <c r="C5" i="2"/>
  <c r="G12" i="1" l="1"/>
  <c r="H12" i="1" s="1"/>
  <c r="I12" i="1" s="1"/>
</calcChain>
</file>

<file path=xl/sharedStrings.xml><?xml version="1.0" encoding="utf-8"?>
<sst xmlns="http://schemas.openxmlformats.org/spreadsheetml/2006/main" count="63" uniqueCount="63">
  <si>
    <t>Целевой показатель</t>
  </si>
  <si>
    <t>Наименование и единица измерения</t>
  </si>
  <si>
    <t>Цель  и ОИВ, ответственный за ее достижение</t>
  </si>
  <si>
    <t>Задача  и ОИВ, ответственный за ее решение</t>
  </si>
  <si>
    <t>Цель 1. Обеспечение доступности и качества оказания первичной медико-санитарной помощи в Санкт-Петербурге.  (Администрации районов Санкт-Петербурга по согласованию с Комитетом по здравоохранению)</t>
  </si>
  <si>
    <r>
      <rPr>
        <b/>
        <sz val="12"/>
        <color theme="1"/>
        <rFont val="Times New Roman"/>
        <family val="1"/>
        <charset val="204"/>
      </rPr>
      <t>Задача 1.</t>
    </r>
    <r>
      <rPr>
        <sz val="12"/>
        <color theme="1"/>
        <rFont val="Times New Roman"/>
        <family val="1"/>
        <charset val="204"/>
      </rPr>
      <t xml:space="preserve"> Организация оказания медицинской помощи с приближением к месту жительства, месту обучения или работы исходя из потребностей всех групп населения с учетом трехуровневой системы оказания медицинской помощи.  (Администрации районов Санкт-Петербурга по согласованию с Комитетом по здравоохранению)</t>
    </r>
  </si>
  <si>
    <r>
      <rPr>
        <b/>
        <sz val="12"/>
        <color theme="1"/>
        <rFont val="Times New Roman"/>
        <family val="1"/>
        <charset val="204"/>
      </rPr>
      <t>Задача 2.</t>
    </r>
    <r>
      <rPr>
        <sz val="12"/>
        <color theme="1"/>
        <rFont val="Times New Roman"/>
        <family val="1"/>
        <charset val="204"/>
      </rPr>
      <t xml:space="preserve"> Обеспечение транспортной доступности медицинских организаций для всех групп населения, в том числе инвалидов и других групп населения с ограниченными возможностями здоровья. (Администрации районов Санкт-Петербурга по согласованию с Комитетом по здравоохранению)</t>
    </r>
  </si>
  <si>
    <r>
      <rPr>
        <b/>
        <sz val="12"/>
        <color theme="1"/>
        <rFont val="Times New Roman"/>
        <family val="1"/>
        <charset val="204"/>
      </rPr>
      <t>Задача 3.</t>
    </r>
    <r>
      <rPr>
        <sz val="12"/>
        <color theme="1"/>
        <rFont val="Times New Roman"/>
        <family val="1"/>
        <charset val="204"/>
      </rPr>
      <t xml:space="preserve"> Оснащение медицинских организаций,  на базе которых оказывается первичная медико-санитарная помощь,оборудованием для оказания медицинской помощи с учетом особых потребностей инвалидов и других групп населения с ограниченными возможностями здоровья. </t>
    </r>
  </si>
  <si>
    <t>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п/п</t>
  </si>
  <si>
    <t>1. Доля охвата населения Российской Федерации первичной медико-санитарной помощью (процент)</t>
  </si>
  <si>
    <t>№ п/п</t>
  </si>
  <si>
    <t>Наименование показателя</t>
  </si>
  <si>
    <t xml:space="preserve">	Доля зданий, оказывающих амбулаторную помощь, находящихся в аварийном состоянии, требующих сноса, реконструкции, капитального ремонта</t>
  </si>
  <si>
    <t>Число зданий, в которых оказывается медицинская помощь в амбулаторных условиях, зданий офисов врачей общей практики, ФАПов, фельдшерских пунктов, находящихся в аварийном состоянии, требующих сноса, реконструкции, капитального ремонта</t>
  </si>
  <si>
    <t>Общее число зданий, в которых оказывается медицинская помощь в амбулаторных условиях, зданий офисов врачей общей практики, ФАПов, фельдшерских пунктов</t>
  </si>
  <si>
    <t> Доля оборудования в подразделениях, оказывающих медицинскую помощь в амбулаторных условиях, со сроком эксплуатации свыше 10 лет от общего числа данного вида оборудования</t>
  </si>
  <si>
    <t>Количество цифровых аппаратов для исследований органов грудной клетки (цифровых флюорографов) со сроком эксплуатации свыше 10 лет для оказания медицинской помощи в амбулаторных условиях</t>
  </si>
  <si>
    <t>Количество маммографических аппаратов со сроком эксплуатации свыше 10 лет для оказания медицинской помощи в амбулаторных условиях</t>
  </si>
  <si>
    <t>Количество компьютерных томографов со сроком эксплуатации свыше 10 лет для оказания медицинской помощи в амбулаторных условиях</t>
  </si>
  <si>
    <t>Количество аппаратов ультразвуковой диагностики со сроком эксплуатации свыше 10 лет для оказания медицинской помощи в амбулаторных условиях</t>
  </si>
  <si>
    <t>Количество цифровых аппаратов для исследований органов грудной клетки (цифровых флюорографов) для оказания медицинской помощи в амбулаторных условиях</t>
  </si>
  <si>
    <t>Количество маммографических аппаратов для оказания медицинской помощи в амбулаторных условиях</t>
  </si>
  <si>
    <t>Количество компьютерных томографов для оказания медицинской помощи в амбулаторных условиях</t>
  </si>
  <si>
    <t>Количество аппаратов ультразвуковой диагностики для оказания медицинской помощи в амбулаторных условиях</t>
  </si>
  <si>
    <t>Таблица № 2</t>
  </si>
  <si>
    <t>Значение в базовом году (2021год)</t>
  </si>
  <si>
    <t>Плановое значение на 31.01.2022</t>
  </si>
  <si>
    <t>Плановое значение на 31.01.2023</t>
  </si>
  <si>
    <t>Плановое значение на 31.01.2024</t>
  </si>
  <si>
    <t>Плановое значение на 31.01.2025</t>
  </si>
  <si>
    <r>
      <rPr>
        <b/>
        <sz val="12"/>
        <color theme="1"/>
        <rFont val="Times New Roman"/>
        <family val="1"/>
        <charset val="204"/>
      </rPr>
      <t>Цель № 2.</t>
    </r>
    <r>
      <rPr>
        <sz val="12"/>
        <color theme="1"/>
        <rFont val="Times New Roman"/>
        <family val="1"/>
        <charset val="204"/>
      </rPr>
      <t xml:space="preserve"> Обеспечение соблюдения
прав граждан при оказании
первичной медико-санитарной
помощи и обеспечение связанных с
этими правами государственных гарантий (Комитет по здравоохранению,  Администрации районов Санкт-Петербурга)</t>
    </r>
  </si>
  <si>
    <r>
      <rPr>
        <b/>
        <sz val="12"/>
        <color theme="1"/>
        <rFont val="Times New Roman"/>
        <family val="1"/>
        <charset val="204"/>
      </rPr>
      <t xml:space="preserve">Задача 5. </t>
    </r>
    <r>
      <rPr>
        <sz val="12"/>
        <color theme="1"/>
        <rFont val="Times New Roman"/>
        <family val="1"/>
        <charset val="204"/>
      </rPr>
      <t>Введение коэффициентов дифференциации для подушевого норматива финансирования на прикрепившихся лиц для медицинских организаций, расположенных в сельской местности, рабочих поселках, поселках городского типа и малых городах. (Комитет по здравоохранению, Территориальный фонд обязательного медицинского страхования Санкт-Петербурга, Администрации районов Санкт-Петербурга)</t>
    </r>
  </si>
  <si>
    <r>
      <rPr>
        <b/>
        <sz val="12"/>
        <color theme="1"/>
        <rFont val="Times New Roman"/>
        <family val="1"/>
        <charset val="204"/>
      </rPr>
      <t>Задача 6.</t>
    </r>
    <r>
      <rPr>
        <sz val="12"/>
        <color theme="1"/>
        <rFont val="Times New Roman"/>
        <family val="1"/>
        <charset val="204"/>
      </rPr>
      <t xml:space="preserve"> Разработка и утверждение территориальных программ государственных гарантий бесплатного
оказания гражданам медицинской помощи с
учетом результатов реализации мероприятий региональной программы(Комитет по здравоохранению, Территориальный фонд обязательного медицинского страхования Санкт-Петербурга, Администрации районов Санкт-Петербурга)</t>
    </r>
  </si>
  <si>
    <r>
      <rPr>
        <b/>
        <sz val="12"/>
        <color theme="1"/>
        <rFont val="Times New Roman"/>
        <family val="1"/>
        <charset val="204"/>
      </rPr>
      <t>Цель № 3.</t>
    </r>
    <r>
      <rPr>
        <sz val="12"/>
        <color theme="1"/>
        <rFont val="Times New Roman"/>
        <family val="1"/>
        <charset val="204"/>
      </rPr>
      <t xml:space="preserve">
Обеспечение приоритета
профилактики при оказании
первичной медико-санитарной
помощи</t>
    </r>
  </si>
  <si>
    <r>
      <rPr>
        <b/>
        <sz val="12"/>
        <color theme="1"/>
        <rFont val="Times New Roman"/>
        <family val="1"/>
        <charset val="204"/>
      </rPr>
      <t xml:space="preserve">Задача 7. </t>
    </r>
    <r>
      <rPr>
        <sz val="12"/>
        <color theme="1"/>
        <rFont val="Times New Roman"/>
        <family val="1"/>
        <charset val="204"/>
      </rPr>
      <t>Реализация
мероприятий пилотного
проекта по вовлечению
частных медицинских
организаций в оказание
медико-социальных услуг
лицам в возрасте 65 лет и
старше(Комитет по здравоохранению, Территориальный фонд обязательного медицинского страхования Санкт-Петербурга, Администрации районов Санкт-Петербурга)</t>
    </r>
  </si>
  <si>
    <r>
      <rPr>
        <b/>
        <sz val="12"/>
        <color theme="1"/>
        <rFont val="Times New Roman"/>
        <family val="1"/>
        <charset val="204"/>
      </rPr>
      <t>Задача 8.</t>
    </r>
    <r>
      <rPr>
        <sz val="12"/>
        <color theme="1"/>
        <rFont val="Times New Roman"/>
        <family val="1"/>
        <charset val="204"/>
      </rPr>
      <t xml:space="preserve"> Профилактика
осложнений сердечнососудистых заболеваний у пациентов высокого риска
путем обеспечения лекарственными
препаратами граждан,  которые перенесли острое нарушение мозгового
кровообращения, инфаркт миокарда и другие острые сердечно-сосудистые
заболевания или операции на сосудах и которые получают медицинскую
помощь в амбулаторных
условиях (Комитет по здравоохранению,  Администрации районов Санкт-Петербурга)</t>
    </r>
  </si>
  <si>
    <t>Приложение №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
Правительства Санкт-Петербурга 
№____________от________________</t>
  </si>
  <si>
    <r>
      <t xml:space="preserve">СВЕДЕНИЯ </t>
    </r>
    <r>
      <rPr>
        <b/>
        <i/>
        <sz val="14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1"/>
        <rFont val="Times New Roman"/>
        <family val="1"/>
        <charset val="204"/>
      </rPr>
      <t>о целях и задачах региональной программы модернизации первичного звена здравоохранения Санкт-Петербурга на 2021-2025 годы</t>
    </r>
  </si>
  <si>
    <t>2. Доля зданий медицинских организаций, оказывающих первичную медико-санитарную помощь, находящихся в   аварийном состоянии, тебующих сноса, реконструкции и капитального ремонта.</t>
  </si>
  <si>
    <t>3. Число посещений сельскими жителями медицинских организаций на 1 человека в год (в Санкт-Петербурге нет прикрепленного сельского населения)</t>
  </si>
  <si>
    <t>4. Число посещений медицинскими работниками на дому</t>
  </si>
  <si>
    <t>5. Повышение комфортности получения медицинских услуг</t>
  </si>
  <si>
    <t>6. Снижение количества оборудования для оказания медицинской помощи со сроком эксплуатации свыше 10 лет в медицинских организациях, оказывающих первичную медико-санитарную помощь</t>
  </si>
  <si>
    <t xml:space="preserve">7. Доля оборудования в подразделениях, оказывающих медицинскую помощь в амбулаторных условиях, со сроком эксплуатации свыше 10 лет от общего числа данного вида оборудования </t>
  </si>
  <si>
    <r>
      <rPr>
        <b/>
        <sz val="12"/>
        <color theme="1"/>
        <rFont val="Times New Roman"/>
        <family val="1"/>
        <charset val="204"/>
      </rPr>
      <t>Задача 4.</t>
    </r>
    <r>
      <rPr>
        <sz val="12"/>
        <color theme="1"/>
        <rFont val="Times New Roman"/>
        <family val="1"/>
        <charset val="204"/>
      </rPr>
      <t xml:space="preserve">  Устранение дефицита кадров в первичном звене здравоохранения и повышения уровня их квалификации, в том числе в целях обеспечения возможности выбора медицинской организации и врача (Администрации районов Санкт-Петербурга)</t>
    </r>
  </si>
  <si>
    <t>8. Укомплектованность врачебных должностей в подразделениях, оказывающих медицинскую помощь в амбулаторных условиях (физическими лицами при коэффициенте совместительства 1,2), %</t>
  </si>
  <si>
    <t>9. Укомплектованность должностей среднего медицинского персонала в подразделениях, оказывающих медицинскую помощь в амбулаторных условиях (физическими лицами при коэффициенте совместительства 1,2), %</t>
  </si>
  <si>
    <t>10. Число врачей государственных медицинских организаций, оказывающих медицинскую помощь в амбулаторных условиях, человек</t>
  </si>
  <si>
    <t>11. Число среднего медицинского персонала государственных медицинских организаций, оказывающих медицинскую помощь в амбулаторных условиях, человек</t>
  </si>
  <si>
    <r>
      <t>12. C</t>
    </r>
    <r>
      <rPr>
        <sz val="9"/>
        <color theme="1"/>
        <rFont val="Times New Roman"/>
        <family val="1"/>
        <charset val="204"/>
      </rPr>
      <t>flv</t>
    </r>
    <r>
      <rPr>
        <sz val="12"/>
        <color theme="1"/>
        <rFont val="Times New Roman"/>
        <family val="1"/>
        <charset val="204"/>
      </rPr>
      <t xml:space="preserve"> - число врачей (физических лиц) в подразделениях медицинских организаций, оказывающих медицинскую помощь в амбулаторных условиях, человек</t>
    </r>
  </si>
  <si>
    <t>13. Cfls - число среднего медицинского персонала(физических лиц) в подразделениях медицинских организаций, оказывающих медицинскую помощь в амбулаторных условиях, человек</t>
  </si>
  <si>
    <t>14. Cflvgo - число врачей (физических лиц), работающих в государственных и муниципальных медицинских организациях</t>
  </si>
  <si>
    <t>15. Cflvgo - число медицинских работников со средним профессональным образованием (физических лиц), работающих в государственных и муниципальных медицинских организациях</t>
  </si>
  <si>
    <t>16. Число врачей, оказывающих медицинскую помощь в амбулаторных условиях в медицинских организациях, расположенных в сельской местности (человек)</t>
  </si>
  <si>
    <t>17. Число среднего медицинского персонала, оказывающих медицинскую помощь в амбулаторных условиях в медицинских организациях, расположенных в сельской местности (человек)</t>
  </si>
  <si>
    <t>18. Доля трудоустроенных выпускников, завершивших обучение в рамках целевой подготовки по специальностям специалитета «Педиатрия» и «Лечебное дело»,%</t>
  </si>
  <si>
    <t>19. Доля трудоустроенных выпускников, завершивших обучение в рамках целевой подготовки по специальностям ординатуры,%</t>
  </si>
  <si>
    <t>20. Доля выпускников образовательных организаций среднего профессионального образования в государственные медицинские организации, на базе которых оказывается первичная медико-санитарная помощь, %</t>
  </si>
  <si>
    <t>21. Доля медицинских работников первичного звена здравоохранения и скорой медицинской помощи, медицинских работников центральных районных и районных больниц, обеспеченных жилыми помещениями к нуждающимся в обеспечении жилой площадью и улучшении жилищных условий (процент)</t>
  </si>
  <si>
    <t>22. Увеличение финансового обеспечения медицинских организаций, расположенных в сельской местности, рабочих поселках, поселках городского типа и малых городах (процент)</t>
  </si>
  <si>
    <t>23. Доля дефицита
финансового обеспечения оказания
медицинской помощи,учитывающего
результаты реализациимероприятий
региональнойпрограммы (процент)</t>
  </si>
  <si>
    <t>24.  Доля частных
медицинских организаций в оказании медикосоциальных услуг лицам в возрасте 65 лет и старше
(процент)</t>
  </si>
  <si>
    <t>25. Доля пациентов,
которые перенесли острое нарушение
мозгового кровообращения,
инфаркт миокарда и другие острые
сердечно-сосудистые заболевания или
операции на сосудах, обеспеченных
лекарственными препаратами и которые
получают медицинскую помощь
в амбулаторных условиях (процент)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</si>
</sst>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11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2"/>
      <color theme="2" tint="-0.899990844447157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 applyAlignment="1">
      <alignment horizontal="justify" vertical="center"/>
    </xf>
    <xf numFmtId="0" fontId="0" fillId="0" borderId="0" xfId="0" applyFill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9" fontId="2" fillId="0" borderId="1" xfId="1" applyFont="1" applyFill="1" applyBorder="1"/>
    <xf numFmtId="0" fontId="2" fillId="0" borderId="1" xfId="0" applyFont="1" applyFill="1" applyBorder="1" applyProtection="1">
      <protection locked="0"/>
    </xf>
    <xf numFmtId="0" fontId="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6"/>
  <sheetViews>
    <sheetView tabSelected="1" zoomScale="77" zoomScaleNormal="77" workbookViewId="0">
      <selection activeCell="I24" sqref="I24"/>
    </sheetView>
  </sheetViews>
  <sheetFormatPr defaultRowHeight="15" x14ac:dyDescent="0.25"/>
  <cols>
    <col min="2" max="2" width="36.140625" customWidth="1"/>
    <col min="3" max="3" width="42" customWidth="1"/>
    <col min="4" max="4" width="41" customWidth="1"/>
    <col min="5" max="5" width="14.85546875" customWidth="1"/>
    <col min="6" max="6" width="15.7109375" customWidth="1"/>
    <col min="7" max="7" width="13.7109375" customWidth="1"/>
    <col min="8" max="8" width="14.5703125" customWidth="1"/>
    <col min="9" max="9" width="13.7109375" customWidth="1"/>
  </cols>
  <sheetData>
    <row r="1" spans="1:9" ht="81" customHeight="1" x14ac:dyDescent="0.25">
      <c r="A1" s="37" t="s">
        <v>36</v>
      </c>
      <c r="B1" s="37"/>
      <c r="C1" s="37"/>
      <c r="D1" s="37"/>
      <c r="E1" s="37"/>
      <c r="F1" s="37"/>
      <c r="G1" s="37"/>
      <c r="H1" s="37"/>
      <c r="I1" s="37"/>
    </row>
    <row r="2" spans="1:9" ht="18.75" x14ac:dyDescent="0.25">
      <c r="A2" s="1"/>
    </row>
    <row r="3" spans="1:9" ht="39" customHeight="1" x14ac:dyDescent="0.25">
      <c r="A3" s="38" t="s">
        <v>37</v>
      </c>
      <c r="B3" s="38"/>
      <c r="C3" s="38"/>
      <c r="D3" s="38"/>
      <c r="E3" s="38"/>
      <c r="F3" s="38"/>
      <c r="G3" s="38"/>
      <c r="H3" s="38"/>
      <c r="I3" s="38"/>
    </row>
    <row r="4" spans="1:9" ht="18.75" x14ac:dyDescent="0.25">
      <c r="A4" s="1"/>
    </row>
    <row r="5" spans="1:9" ht="15.75" x14ac:dyDescent="0.25">
      <c r="A5" s="39" t="s">
        <v>8</v>
      </c>
      <c r="B5" s="39" t="s">
        <v>2</v>
      </c>
      <c r="C5" s="39" t="s">
        <v>3</v>
      </c>
      <c r="D5" s="39" t="s">
        <v>0</v>
      </c>
      <c r="E5" s="39"/>
      <c r="F5" s="39"/>
      <c r="G5" s="39"/>
      <c r="H5" s="39"/>
      <c r="I5" s="39"/>
    </row>
    <row r="6" spans="1:9" ht="15" customHeight="1" x14ac:dyDescent="0.25">
      <c r="A6" s="39"/>
      <c r="B6" s="39"/>
      <c r="C6" s="39"/>
      <c r="D6" s="39" t="s">
        <v>1</v>
      </c>
      <c r="E6" s="39" t="s">
        <v>25</v>
      </c>
      <c r="F6" s="39" t="s">
        <v>26</v>
      </c>
      <c r="G6" s="39" t="s">
        <v>27</v>
      </c>
      <c r="H6" s="39" t="s">
        <v>28</v>
      </c>
      <c r="I6" s="39" t="s">
        <v>29</v>
      </c>
    </row>
    <row r="7" spans="1:9" ht="54" customHeight="1" x14ac:dyDescent="0.25">
      <c r="A7" s="39"/>
      <c r="B7" s="39"/>
      <c r="C7" s="39"/>
      <c r="D7" s="39"/>
      <c r="E7" s="39"/>
      <c r="F7" s="39"/>
      <c r="G7" s="39"/>
      <c r="H7" s="39"/>
      <c r="I7" s="39"/>
    </row>
    <row r="8" spans="1:9" ht="21.75" customHeight="1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</row>
    <row r="9" spans="1:9" ht="72" customHeight="1" x14ac:dyDescent="0.25">
      <c r="A9" s="24"/>
      <c r="B9" s="30" t="s">
        <v>4</v>
      </c>
      <c r="C9" s="28" t="s">
        <v>5</v>
      </c>
      <c r="D9" s="24" t="s">
        <v>9</v>
      </c>
      <c r="E9" s="4">
        <v>100</v>
      </c>
      <c r="F9" s="4">
        <v>100</v>
      </c>
      <c r="G9" s="4">
        <v>100</v>
      </c>
      <c r="H9" s="4">
        <v>100</v>
      </c>
      <c r="I9" s="4">
        <v>100</v>
      </c>
    </row>
    <row r="10" spans="1:9" ht="95.25" customHeight="1" x14ac:dyDescent="0.25">
      <c r="A10" s="35">
        <v>1</v>
      </c>
      <c r="B10" s="31"/>
      <c r="C10" s="29"/>
      <c r="D10" s="3" t="s">
        <v>38</v>
      </c>
      <c r="E10" s="25">
        <v>0.22</v>
      </c>
      <c r="F10" s="25">
        <v>0.17</v>
      </c>
      <c r="G10" s="25">
        <v>0.11</v>
      </c>
      <c r="H10" s="25">
        <v>8.8999999999999996E-2</v>
      </c>
      <c r="I10" s="25">
        <v>0.08</v>
      </c>
    </row>
    <row r="11" spans="1:9" ht="78.75" x14ac:dyDescent="0.25">
      <c r="A11" s="35"/>
      <c r="B11" s="31"/>
      <c r="C11" s="40" t="s">
        <v>6</v>
      </c>
      <c r="D11" s="5" t="s">
        <v>39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ht="60.75" customHeight="1" x14ac:dyDescent="0.25">
      <c r="A12" s="35"/>
      <c r="B12" s="31"/>
      <c r="C12" s="40"/>
      <c r="D12" s="5" t="s">
        <v>40</v>
      </c>
      <c r="E12" s="26">
        <v>4927872</v>
      </c>
      <c r="F12" s="26">
        <f>SUM(E12+368752)</f>
        <v>5296624</v>
      </c>
      <c r="G12" s="26">
        <f t="shared" ref="G12" si="0">SUM(F12+368752)</f>
        <v>5665376</v>
      </c>
      <c r="H12" s="26">
        <f t="shared" ref="H12" si="1">SUM(G12+368752)</f>
        <v>6034128</v>
      </c>
      <c r="I12" s="26">
        <f t="shared" ref="I12" si="2">SUM(H12+368752)</f>
        <v>6402880</v>
      </c>
    </row>
    <row r="13" spans="1:9" ht="61.5" customHeight="1" x14ac:dyDescent="0.25">
      <c r="A13" s="35"/>
      <c r="B13" s="31"/>
      <c r="C13" s="40"/>
      <c r="D13" s="5" t="s">
        <v>41</v>
      </c>
      <c r="E13" s="6">
        <v>88</v>
      </c>
      <c r="F13" s="6">
        <v>89</v>
      </c>
      <c r="G13" s="6">
        <v>90</v>
      </c>
      <c r="H13" s="6">
        <v>92</v>
      </c>
      <c r="I13" s="6">
        <v>95</v>
      </c>
    </row>
    <row r="14" spans="1:9" ht="141.75" customHeight="1" x14ac:dyDescent="0.25">
      <c r="A14" s="35"/>
      <c r="B14" s="31"/>
      <c r="C14" s="33" t="s">
        <v>7</v>
      </c>
      <c r="D14" s="23" t="s">
        <v>42</v>
      </c>
      <c r="E14" s="23">
        <v>923</v>
      </c>
      <c r="F14" s="23">
        <v>729</v>
      </c>
      <c r="G14" s="23">
        <v>211</v>
      </c>
      <c r="H14" s="23">
        <v>175</v>
      </c>
      <c r="I14" s="23">
        <v>147</v>
      </c>
    </row>
    <row r="15" spans="1:9" ht="81.75" customHeight="1" x14ac:dyDescent="0.25">
      <c r="A15" s="35"/>
      <c r="B15" s="31"/>
      <c r="C15" s="34"/>
      <c r="D15" s="23" t="s">
        <v>43</v>
      </c>
      <c r="E15" s="27">
        <v>0.2</v>
      </c>
      <c r="F15" s="27">
        <v>0.17</v>
      </c>
      <c r="G15" s="27">
        <v>0.13</v>
      </c>
      <c r="H15" s="27">
        <v>0.11799999999999999</v>
      </c>
      <c r="I15" s="27">
        <v>9.9000000000000005E-2</v>
      </c>
    </row>
    <row r="16" spans="1:9" ht="94.5" x14ac:dyDescent="0.25">
      <c r="A16" s="35"/>
      <c r="B16" s="31"/>
      <c r="C16" s="35" t="s">
        <v>44</v>
      </c>
      <c r="D16" s="3" t="s">
        <v>45</v>
      </c>
      <c r="E16" s="4">
        <v>82.7</v>
      </c>
      <c r="F16" s="4">
        <v>84</v>
      </c>
      <c r="G16" s="4">
        <v>86.2</v>
      </c>
      <c r="H16" s="41">
        <v>88.8</v>
      </c>
      <c r="I16" s="41">
        <v>88.8</v>
      </c>
    </row>
    <row r="17" spans="1:9" ht="110.25" x14ac:dyDescent="0.25">
      <c r="A17" s="35"/>
      <c r="B17" s="31"/>
      <c r="C17" s="35"/>
      <c r="D17" s="3" t="s">
        <v>46</v>
      </c>
      <c r="E17" s="4">
        <v>63.1</v>
      </c>
      <c r="F17" s="4">
        <v>66</v>
      </c>
      <c r="G17" s="4">
        <v>69.900000000000006</v>
      </c>
      <c r="H17" s="41">
        <v>95</v>
      </c>
      <c r="I17" s="41">
        <v>95</v>
      </c>
    </row>
    <row r="18" spans="1:9" ht="63" x14ac:dyDescent="0.25">
      <c r="A18" s="35"/>
      <c r="B18" s="31"/>
      <c r="C18" s="35"/>
      <c r="D18" s="3" t="s">
        <v>47</v>
      </c>
      <c r="E18" s="7">
        <v>17775</v>
      </c>
      <c r="F18" s="7">
        <v>18018</v>
      </c>
      <c r="G18" s="7">
        <v>18261</v>
      </c>
      <c r="H18" s="42">
        <v>18504</v>
      </c>
      <c r="I18" s="42">
        <v>19000</v>
      </c>
    </row>
    <row r="19" spans="1:9" ht="78.75" x14ac:dyDescent="0.25">
      <c r="A19" s="35"/>
      <c r="B19" s="31"/>
      <c r="C19" s="35"/>
      <c r="D19" s="3" t="s">
        <v>48</v>
      </c>
      <c r="E19" s="7">
        <v>20197</v>
      </c>
      <c r="F19" s="7">
        <v>21320</v>
      </c>
      <c r="G19" s="7">
        <v>22463</v>
      </c>
      <c r="H19" s="42">
        <v>23625</v>
      </c>
      <c r="I19" s="42">
        <v>23625</v>
      </c>
    </row>
    <row r="20" spans="1:9" ht="78.75" x14ac:dyDescent="0.25">
      <c r="A20" s="35"/>
      <c r="B20" s="31"/>
      <c r="C20" s="35"/>
      <c r="D20" s="3" t="s">
        <v>49</v>
      </c>
      <c r="E20" s="7">
        <v>17775</v>
      </c>
      <c r="F20" s="7">
        <v>18018</v>
      </c>
      <c r="G20" s="7">
        <v>18261</v>
      </c>
      <c r="H20" s="42">
        <v>18504</v>
      </c>
      <c r="I20" s="42">
        <v>19000</v>
      </c>
    </row>
    <row r="21" spans="1:9" ht="94.5" x14ac:dyDescent="0.25">
      <c r="A21" s="35"/>
      <c r="B21" s="31"/>
      <c r="C21" s="35"/>
      <c r="D21" s="3" t="s">
        <v>50</v>
      </c>
      <c r="E21" s="7">
        <v>20191</v>
      </c>
      <c r="F21" s="7">
        <v>21320</v>
      </c>
      <c r="G21" s="7">
        <v>22463</v>
      </c>
      <c r="H21" s="42">
        <v>23625</v>
      </c>
      <c r="I21" s="42">
        <v>24000</v>
      </c>
    </row>
    <row r="22" spans="1:9" ht="63" x14ac:dyDescent="0.25">
      <c r="A22" s="35"/>
      <c r="B22" s="31"/>
      <c r="C22" s="35"/>
      <c r="D22" s="3" t="s">
        <v>51</v>
      </c>
      <c r="E22" s="7">
        <v>17775</v>
      </c>
      <c r="F22" s="7">
        <v>18018</v>
      </c>
      <c r="G22" s="7">
        <v>18261</v>
      </c>
      <c r="H22" s="42">
        <v>18504</v>
      </c>
      <c r="I22" s="42">
        <v>19000</v>
      </c>
    </row>
    <row r="23" spans="1:9" ht="94.5" x14ac:dyDescent="0.25">
      <c r="A23" s="35"/>
      <c r="B23" s="31"/>
      <c r="C23" s="35"/>
      <c r="D23" s="3" t="s">
        <v>52</v>
      </c>
      <c r="E23" s="7">
        <v>20197</v>
      </c>
      <c r="F23" s="7">
        <v>21320</v>
      </c>
      <c r="G23" s="7">
        <v>22463</v>
      </c>
      <c r="H23" s="42">
        <v>23625</v>
      </c>
      <c r="I23" s="42">
        <v>23625</v>
      </c>
    </row>
    <row r="24" spans="1:9" ht="78.75" x14ac:dyDescent="0.25">
      <c r="A24" s="35"/>
      <c r="B24" s="31"/>
      <c r="C24" s="35"/>
      <c r="D24" s="3" t="s">
        <v>53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</row>
    <row r="25" spans="1:9" ht="94.5" x14ac:dyDescent="0.25">
      <c r="A25" s="35"/>
      <c r="B25" s="31"/>
      <c r="C25" s="35"/>
      <c r="D25" s="3" t="s">
        <v>54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</row>
    <row r="26" spans="1:9" ht="78.75" x14ac:dyDescent="0.25">
      <c r="A26" s="35"/>
      <c r="B26" s="31"/>
      <c r="C26" s="35"/>
      <c r="D26" s="8" t="s">
        <v>55</v>
      </c>
      <c r="E26" s="17">
        <v>70</v>
      </c>
      <c r="F26" s="17">
        <v>80</v>
      </c>
      <c r="G26" s="17">
        <v>85</v>
      </c>
      <c r="H26" s="22">
        <v>85</v>
      </c>
      <c r="I26" s="22">
        <v>85</v>
      </c>
    </row>
    <row r="27" spans="1:9" ht="63" x14ac:dyDescent="0.25">
      <c r="A27" s="35"/>
      <c r="B27" s="31"/>
      <c r="C27" s="35"/>
      <c r="D27" s="8" t="s">
        <v>56</v>
      </c>
      <c r="E27" s="17">
        <v>70</v>
      </c>
      <c r="F27" s="17">
        <v>80</v>
      </c>
      <c r="G27" s="17">
        <v>85</v>
      </c>
      <c r="H27" s="22">
        <v>85</v>
      </c>
      <c r="I27" s="22">
        <v>85</v>
      </c>
    </row>
    <row r="28" spans="1:9" ht="110.25" x14ac:dyDescent="0.25">
      <c r="A28" s="35"/>
      <c r="B28" s="31"/>
      <c r="C28" s="35"/>
      <c r="D28" s="8" t="s">
        <v>57</v>
      </c>
      <c r="E28" s="17">
        <v>80</v>
      </c>
      <c r="F28" s="17">
        <v>85</v>
      </c>
      <c r="G28" s="17">
        <v>90</v>
      </c>
      <c r="H28" s="22">
        <v>90</v>
      </c>
      <c r="I28" s="22">
        <v>90</v>
      </c>
    </row>
    <row r="29" spans="1:9" ht="141.75" x14ac:dyDescent="0.25">
      <c r="A29" s="35"/>
      <c r="B29" s="32"/>
      <c r="C29" s="3"/>
      <c r="D29" s="8" t="s">
        <v>58</v>
      </c>
      <c r="E29" s="4">
        <v>60</v>
      </c>
      <c r="F29" s="4">
        <v>65</v>
      </c>
      <c r="G29" s="4">
        <v>70</v>
      </c>
      <c r="H29" s="21">
        <v>70</v>
      </c>
      <c r="I29" s="21">
        <v>70</v>
      </c>
    </row>
    <row r="30" spans="1:9" ht="72.75" customHeight="1" x14ac:dyDescent="0.25">
      <c r="A30" s="28">
        <v>2</v>
      </c>
      <c r="B30" s="35" t="s">
        <v>30</v>
      </c>
      <c r="C30" s="28" t="s">
        <v>31</v>
      </c>
      <c r="D30" s="28" t="s">
        <v>59</v>
      </c>
      <c r="E30" s="28">
        <v>0</v>
      </c>
      <c r="F30" s="28">
        <v>0</v>
      </c>
      <c r="G30" s="28">
        <v>0</v>
      </c>
      <c r="H30" s="28">
        <v>0</v>
      </c>
      <c r="I30" s="28">
        <v>0</v>
      </c>
    </row>
    <row r="31" spans="1:9" ht="72" customHeight="1" x14ac:dyDescent="0.25">
      <c r="A31" s="36"/>
      <c r="B31" s="35"/>
      <c r="C31" s="36"/>
      <c r="D31" s="36"/>
      <c r="E31" s="29"/>
      <c r="F31" s="29"/>
      <c r="G31" s="29"/>
      <c r="H31" s="29"/>
      <c r="I31" s="29"/>
    </row>
    <row r="32" spans="1:9" ht="204.75" x14ac:dyDescent="0.25">
      <c r="A32" s="36"/>
      <c r="B32" s="35"/>
      <c r="C32" s="19" t="s">
        <v>32</v>
      </c>
      <c r="D32" s="20" t="s">
        <v>60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189" x14ac:dyDescent="0.25">
      <c r="A33" s="35">
        <v>3</v>
      </c>
      <c r="B33" s="35" t="s">
        <v>33</v>
      </c>
      <c r="C33" s="19" t="s">
        <v>34</v>
      </c>
      <c r="D33" s="20" t="s">
        <v>61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236.25" x14ac:dyDescent="0.25">
      <c r="A34" s="35"/>
      <c r="B34" s="35"/>
      <c r="C34" s="20" t="s">
        <v>35</v>
      </c>
      <c r="D34" s="19" t="s">
        <v>62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16.5" customHeight="1" x14ac:dyDescent="0.25"/>
    <row r="36" spans="1:9" ht="16.5" customHeight="1" x14ac:dyDescent="0.25"/>
    <row r="37" spans="1:9" ht="36.75" customHeight="1" x14ac:dyDescent="0.25"/>
    <row r="38" spans="1:9" ht="21.75" customHeight="1" x14ac:dyDescent="0.25"/>
    <row r="39" spans="1:9" ht="68.25" customHeight="1" x14ac:dyDescent="0.25"/>
    <row r="42" spans="1:9" s="2" customFormat="1" ht="31.5" customHeight="1" x14ac:dyDescent="0.25"/>
    <row r="43" spans="1:9" s="2" customFormat="1" x14ac:dyDescent="0.25"/>
    <row r="44" spans="1:9" s="2" customFormat="1" x14ac:dyDescent="0.25"/>
    <row r="45" spans="1:9" s="2" customFormat="1" x14ac:dyDescent="0.25"/>
    <row r="46" spans="1:9" ht="63" customHeight="1" x14ac:dyDescent="0.25"/>
    <row r="60" ht="83.25" customHeight="1" x14ac:dyDescent="0.25"/>
    <row r="61" ht="91.5" customHeight="1" x14ac:dyDescent="0.25"/>
    <row r="62" ht="189" customHeight="1" x14ac:dyDescent="0.25"/>
    <row r="65" s="2" customFormat="1" x14ac:dyDescent="0.25"/>
    <row r="66" s="2" customFormat="1" x14ac:dyDescent="0.25"/>
  </sheetData>
  <mergeCells count="29">
    <mergeCell ref="G30:G31"/>
    <mergeCell ref="H30:H31"/>
    <mergeCell ref="A10:A29"/>
    <mergeCell ref="C11:C13"/>
    <mergeCell ref="D30:D31"/>
    <mergeCell ref="E30:E31"/>
    <mergeCell ref="F30:F31"/>
    <mergeCell ref="A30:A32"/>
    <mergeCell ref="A33:A34"/>
    <mergeCell ref="B33:B34"/>
    <mergeCell ref="I30:I31"/>
    <mergeCell ref="A1:I1"/>
    <mergeCell ref="A3:I3"/>
    <mergeCell ref="A5:A7"/>
    <mergeCell ref="B5:B7"/>
    <mergeCell ref="C5:C7"/>
    <mergeCell ref="D5:I5"/>
    <mergeCell ref="D6:D7"/>
    <mergeCell ref="E6:E7"/>
    <mergeCell ref="F6:F7"/>
    <mergeCell ref="G6:G7"/>
    <mergeCell ref="H6:H7"/>
    <mergeCell ref="I6:I7"/>
    <mergeCell ref="C9:C10"/>
    <mergeCell ref="B9:B29"/>
    <mergeCell ref="C14:C15"/>
    <mergeCell ref="C16:C28"/>
    <mergeCell ref="C30:C31"/>
    <mergeCell ref="B30:B32"/>
  </mergeCells>
  <pageMargins left="0.70866141732283472" right="0.70866141732283472" top="0.74803149606299213" bottom="0.74803149606299213" header="0.31496062992125984" footer="0.31496062992125984"/>
  <pageSetup paperSize="9" scale="65" fitToHeight="0" pageOrder="overThenDown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6"/>
  <sheetViews>
    <sheetView workbookViewId="0">
      <selection activeCell="A2" sqref="A2:H16"/>
    </sheetView>
  </sheetViews>
  <sheetFormatPr defaultRowHeight="15" x14ac:dyDescent="0.25"/>
  <cols>
    <col min="2" max="2" width="34.7109375" customWidth="1"/>
    <col min="3" max="3" width="14.140625" customWidth="1"/>
    <col min="4" max="5" width="15" customWidth="1"/>
    <col min="6" max="6" width="16.28515625" customWidth="1"/>
    <col min="7" max="7" width="14.5703125" customWidth="1"/>
    <col min="8" max="8" width="15.28515625" customWidth="1"/>
  </cols>
  <sheetData>
    <row r="2" spans="1:8" ht="15.75" x14ac:dyDescent="0.25">
      <c r="A2" s="2"/>
      <c r="B2" s="2"/>
      <c r="C2" s="2"/>
      <c r="D2" s="2"/>
      <c r="E2" s="2"/>
      <c r="F2" s="2"/>
      <c r="G2" s="2"/>
      <c r="H2" s="9" t="s">
        <v>24</v>
      </c>
    </row>
    <row r="3" spans="1:8" ht="18.75" x14ac:dyDescent="0.25">
      <c r="A3" s="10" t="s">
        <v>10</v>
      </c>
      <c r="B3" s="10" t="s">
        <v>11</v>
      </c>
      <c r="C3" s="10">
        <v>2020</v>
      </c>
      <c r="D3" s="10">
        <v>2021</v>
      </c>
      <c r="E3" s="10">
        <v>2022</v>
      </c>
      <c r="F3" s="10">
        <v>2023</v>
      </c>
      <c r="G3" s="10">
        <v>2024</v>
      </c>
      <c r="H3" s="10">
        <v>2025</v>
      </c>
    </row>
    <row r="4" spans="1:8" ht="18.75" x14ac:dyDescent="0.25">
      <c r="A4" s="10">
        <v>1</v>
      </c>
      <c r="B4" s="10">
        <v>2</v>
      </c>
      <c r="C4" s="10">
        <v>3</v>
      </c>
      <c r="D4" s="10">
        <v>4</v>
      </c>
      <c r="E4" s="10">
        <v>5</v>
      </c>
      <c r="F4" s="10">
        <v>6</v>
      </c>
      <c r="G4" s="10">
        <v>7</v>
      </c>
      <c r="H4" s="10">
        <v>8</v>
      </c>
    </row>
    <row r="5" spans="1:8" ht="112.5" x14ac:dyDescent="0.3">
      <c r="A5" s="10">
        <v>1</v>
      </c>
      <c r="B5" s="11" t="s">
        <v>12</v>
      </c>
      <c r="C5" s="12">
        <f>IF(C6+C7=0,0,ROUND(C6/C7,2))</f>
        <v>0.26</v>
      </c>
      <c r="D5" s="12">
        <f t="shared" ref="D5:H5" si="0">IF(D6+D7=0,0,ROUND(D6/D7,2))</f>
        <v>0.22</v>
      </c>
      <c r="E5" s="12">
        <f t="shared" si="0"/>
        <v>0.17</v>
      </c>
      <c r="F5" s="12">
        <f t="shared" si="0"/>
        <v>0.11</v>
      </c>
      <c r="G5" s="12">
        <f t="shared" si="0"/>
        <v>0.09</v>
      </c>
      <c r="H5" s="12">
        <f t="shared" si="0"/>
        <v>0.05</v>
      </c>
    </row>
    <row r="6" spans="1:8" ht="206.25" x14ac:dyDescent="0.3">
      <c r="A6" s="10">
        <v>2</v>
      </c>
      <c r="B6" s="11" t="s">
        <v>13</v>
      </c>
      <c r="C6" s="13">
        <v>143</v>
      </c>
      <c r="D6" s="13">
        <v>122</v>
      </c>
      <c r="E6" s="13">
        <v>93</v>
      </c>
      <c r="F6" s="13">
        <v>61</v>
      </c>
      <c r="G6" s="13">
        <v>50</v>
      </c>
      <c r="H6" s="13">
        <v>28</v>
      </c>
    </row>
    <row r="7" spans="1:8" ht="131.25" x14ac:dyDescent="0.3">
      <c r="A7" s="10">
        <v>3</v>
      </c>
      <c r="B7" s="11" t="s">
        <v>14</v>
      </c>
      <c r="C7" s="13">
        <v>553</v>
      </c>
      <c r="D7" s="13">
        <v>558</v>
      </c>
      <c r="E7" s="13">
        <v>558</v>
      </c>
      <c r="F7" s="13">
        <v>558</v>
      </c>
      <c r="G7" s="13">
        <v>558</v>
      </c>
      <c r="H7" s="13">
        <v>558</v>
      </c>
    </row>
    <row r="8" spans="1:8" ht="168.75" x14ac:dyDescent="0.3">
      <c r="A8" s="10">
        <v>4</v>
      </c>
      <c r="B8" s="14" t="s">
        <v>15</v>
      </c>
      <c r="C8" s="12">
        <f>IF(C9+C10+C11+C12=0,0,ROUND((C9+C10+C11+C12)/(C13+C14+C15+C16),2))</f>
        <v>0.24</v>
      </c>
      <c r="D8" s="12">
        <f t="shared" ref="D8:H8" si="1">IF(D9+D10+D11+D12=0,0,ROUND((D9+D10+D11+D12)/(D13+D14+D15+D16),2))</f>
        <v>0.2</v>
      </c>
      <c r="E8" s="12">
        <f t="shared" si="1"/>
        <v>0.17</v>
      </c>
      <c r="F8" s="12">
        <f t="shared" si="1"/>
        <v>0.13</v>
      </c>
      <c r="G8" s="12">
        <f t="shared" si="1"/>
        <v>0.11</v>
      </c>
      <c r="H8" s="12">
        <f t="shared" si="1"/>
        <v>0.1</v>
      </c>
    </row>
    <row r="9" spans="1:8" ht="168.75" x14ac:dyDescent="0.3">
      <c r="A9" s="15">
        <v>5</v>
      </c>
      <c r="B9" s="16" t="s">
        <v>16</v>
      </c>
      <c r="C9" s="13">
        <v>30</v>
      </c>
      <c r="D9" s="13">
        <v>21</v>
      </c>
      <c r="E9" s="13">
        <v>19</v>
      </c>
      <c r="F9" s="13">
        <v>17</v>
      </c>
      <c r="G9" s="13">
        <v>15</v>
      </c>
      <c r="H9" s="13">
        <v>14</v>
      </c>
    </row>
    <row r="10" spans="1:8" ht="131.25" x14ac:dyDescent="0.3">
      <c r="A10" s="15">
        <v>6</v>
      </c>
      <c r="B10" s="16" t="s">
        <v>17</v>
      </c>
      <c r="C10" s="13">
        <v>36</v>
      </c>
      <c r="D10" s="13">
        <v>27</v>
      </c>
      <c r="E10" s="13">
        <v>23</v>
      </c>
      <c r="F10" s="13">
        <v>17</v>
      </c>
      <c r="G10" s="13">
        <v>15</v>
      </c>
      <c r="H10" s="13">
        <v>12</v>
      </c>
    </row>
    <row r="11" spans="1:8" ht="112.5" x14ac:dyDescent="0.3">
      <c r="A11" s="15">
        <v>7</v>
      </c>
      <c r="B11" s="16" t="s">
        <v>18</v>
      </c>
      <c r="C11" s="13">
        <v>2</v>
      </c>
      <c r="D11" s="13">
        <v>1</v>
      </c>
      <c r="E11" s="13">
        <v>1</v>
      </c>
      <c r="F11" s="13">
        <v>1</v>
      </c>
      <c r="G11" s="13">
        <v>0</v>
      </c>
      <c r="H11" s="13">
        <v>0</v>
      </c>
    </row>
    <row r="12" spans="1:8" ht="131.25" x14ac:dyDescent="0.3">
      <c r="A12" s="15">
        <v>8</v>
      </c>
      <c r="B12" s="16" t="s">
        <v>19</v>
      </c>
      <c r="C12" s="13">
        <v>254</v>
      </c>
      <c r="D12" s="13">
        <v>232</v>
      </c>
      <c r="E12" s="13">
        <v>198</v>
      </c>
      <c r="F12" s="13">
        <v>154</v>
      </c>
      <c r="G12" s="13">
        <v>136</v>
      </c>
      <c r="H12" s="13">
        <v>118</v>
      </c>
    </row>
    <row r="13" spans="1:8" ht="150" x14ac:dyDescent="0.3">
      <c r="A13" s="15">
        <v>9</v>
      </c>
      <c r="B13" s="16" t="s">
        <v>20</v>
      </c>
      <c r="C13" s="13">
        <v>125</v>
      </c>
      <c r="D13" s="13">
        <v>135</v>
      </c>
      <c r="E13" s="13">
        <v>135</v>
      </c>
      <c r="F13" s="13">
        <v>135</v>
      </c>
      <c r="G13" s="13">
        <v>135</v>
      </c>
      <c r="H13" s="13">
        <v>135</v>
      </c>
    </row>
    <row r="14" spans="1:8" ht="93.75" x14ac:dyDescent="0.3">
      <c r="A14" s="15">
        <v>10</v>
      </c>
      <c r="B14" s="16" t="s">
        <v>21</v>
      </c>
      <c r="C14" s="13">
        <v>115</v>
      </c>
      <c r="D14" s="13">
        <v>127</v>
      </c>
      <c r="E14" s="13">
        <v>129</v>
      </c>
      <c r="F14" s="13">
        <v>129</v>
      </c>
      <c r="G14" s="13">
        <v>130</v>
      </c>
      <c r="H14" s="13">
        <v>130</v>
      </c>
    </row>
    <row r="15" spans="1:8" ht="75" x14ac:dyDescent="0.3">
      <c r="A15" s="15">
        <v>11</v>
      </c>
      <c r="B15" s="16" t="s">
        <v>22</v>
      </c>
      <c r="C15" s="13">
        <v>15</v>
      </c>
      <c r="D15" s="13">
        <v>12</v>
      </c>
      <c r="E15" s="13">
        <v>15</v>
      </c>
      <c r="F15" s="13">
        <v>15</v>
      </c>
      <c r="G15" s="13">
        <v>15</v>
      </c>
      <c r="H15" s="13">
        <v>15</v>
      </c>
    </row>
    <row r="16" spans="1:8" ht="93.75" x14ac:dyDescent="0.3">
      <c r="A16" s="15">
        <v>12</v>
      </c>
      <c r="B16" s="16" t="s">
        <v>23</v>
      </c>
      <c r="C16" s="13">
        <v>1080</v>
      </c>
      <c r="D16" s="13">
        <v>1119</v>
      </c>
      <c r="E16" s="13">
        <v>1175</v>
      </c>
      <c r="F16" s="13">
        <v>1176</v>
      </c>
      <c r="G16" s="13">
        <v>1176</v>
      </c>
      <c r="H16" s="13">
        <v>1176</v>
      </c>
    </row>
  </sheetData>
  <pageMargins left="0.7" right="0.7" top="0.75" bottom="0.75" header="0.3" footer="0.3"/>
  <pageSetup paperSize="9" scale="65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Таблица 3</vt:lpstr>
      <vt:lpstr>Таблица 3а</vt:lpstr>
      <vt:lpstr>Лист3</vt:lpstr>
      <vt:lpstr>'Таблица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Вартаниян Ирина Павловна</dc:creator>
  <cp:lastModifiedBy>Погасеева Дарья Владимировна</cp:lastModifiedBy>
  <cp:lastPrinted>2023-10-25T06:46:15Z</cp:lastPrinted>
  <dcterms:created xsi:type="dcterms:W3CDTF">2020-02-07T08:37:30Z</dcterms:created>
  <dcterms:modified xsi:type="dcterms:W3CDTF">2024-03-14T13:00:31Z</dcterms:modified>
</cp:coreProperties>
</file>